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9320" windowHeight="952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L24" i="1"/>
  <c r="M24" s="1"/>
  <c r="N24"/>
  <c r="N23"/>
  <c r="K23"/>
  <c r="K25"/>
  <c r="K22"/>
  <c r="N22" s="1"/>
  <c r="K21"/>
  <c r="N21" s="1"/>
  <c r="N33"/>
  <c r="N32"/>
  <c r="N26"/>
  <c r="N27"/>
  <c r="N30"/>
  <c r="N31"/>
  <c r="N29"/>
  <c r="N28"/>
  <c r="N34"/>
  <c r="L28"/>
  <c r="M28" s="1"/>
  <c r="L29"/>
  <c r="M29" s="1"/>
  <c r="L31"/>
  <c r="M31" s="1"/>
  <c r="L22"/>
  <c r="L25"/>
  <c r="L23"/>
  <c r="L34"/>
  <c r="M34" s="1"/>
  <c r="L33"/>
  <c r="M33" s="1"/>
  <c r="L32"/>
  <c r="M32" s="1"/>
  <c r="L26"/>
  <c r="M26" s="1"/>
  <c r="L27"/>
  <c r="M27" s="1"/>
  <c r="L30"/>
  <c r="M30" s="1"/>
  <c r="L21"/>
  <c r="M25" l="1"/>
  <c r="M22"/>
  <c r="M23"/>
  <c r="N25"/>
  <c r="M21"/>
</calcChain>
</file>

<file path=xl/sharedStrings.xml><?xml version="1.0" encoding="utf-8"?>
<sst xmlns="http://schemas.openxmlformats.org/spreadsheetml/2006/main" count="245" uniqueCount="116">
  <si>
    <t>CPU</t>
  </si>
  <si>
    <t>Název</t>
  </si>
  <si>
    <t>Výrobce</t>
  </si>
  <si>
    <t>Patice</t>
  </si>
  <si>
    <t>COM</t>
  </si>
  <si>
    <t>USB</t>
  </si>
  <si>
    <t>WiFi</t>
  </si>
  <si>
    <t>D2500HN Houlton</t>
  </si>
  <si>
    <t>Intel</t>
  </si>
  <si>
    <t>Intel Atom D2500</t>
  </si>
  <si>
    <t>Dual-channel</t>
  </si>
  <si>
    <t>2x DDR3</t>
  </si>
  <si>
    <t>800/1066</t>
  </si>
  <si>
    <t>ne</t>
  </si>
  <si>
    <t>Max RAM</t>
  </si>
  <si>
    <t>4 GB</t>
  </si>
  <si>
    <t>Označení</t>
  </si>
  <si>
    <t>VGA</t>
  </si>
  <si>
    <t>Intel Graphics Media Accelerator 3600</t>
  </si>
  <si>
    <t>Rozšiřující sloty</t>
  </si>
  <si>
    <t>1x PCI</t>
  </si>
  <si>
    <t>SATA</t>
  </si>
  <si>
    <t>2x SATA II</t>
  </si>
  <si>
    <t>Atom D2500</t>
  </si>
  <si>
    <t>integrovaná</t>
  </si>
  <si>
    <t>4x USB 2.0</t>
  </si>
  <si>
    <t>Pozn.</t>
  </si>
  <si>
    <t>Alza</t>
  </si>
  <si>
    <t>Cena (s DPH)</t>
  </si>
  <si>
    <t>Počet jader</t>
  </si>
  <si>
    <t>H61N-D2V</t>
  </si>
  <si>
    <t>Pozn. 2</t>
  </si>
  <si>
    <t>Sandy Bridge, Ivy Bridge</t>
  </si>
  <si>
    <t>LGA 1155</t>
  </si>
  <si>
    <t>1066/1333/1600</t>
  </si>
  <si>
    <t>16 GB</t>
  </si>
  <si>
    <t>ano</t>
  </si>
  <si>
    <t>viz. procesor</t>
  </si>
  <si>
    <t>4x SATA II</t>
  </si>
  <si>
    <t>AD2550B-ITX</t>
  </si>
  <si>
    <t>GIGABYTE</t>
  </si>
  <si>
    <t>ASROCK</t>
  </si>
  <si>
    <t>Intel Atom D2550</t>
  </si>
  <si>
    <t>Atom D2550</t>
  </si>
  <si>
    <t>Intel PowerVR SGX545</t>
  </si>
  <si>
    <t>FM2-A75IA-E53</t>
  </si>
  <si>
    <t>MSI</t>
  </si>
  <si>
    <t>1066/1333/1600/1866/2133</t>
  </si>
  <si>
    <t>Trinity</t>
  </si>
  <si>
    <t>1x PCI Express 2.0</t>
  </si>
  <si>
    <t>4x USB 2.0 + 2x USB 3.0</t>
  </si>
  <si>
    <t>4x SATA III</t>
  </si>
  <si>
    <t xml:space="preserve">M4A88T-I Deluxe </t>
  </si>
  <si>
    <t>ASUS</t>
  </si>
  <si>
    <t>Phenom II/ Athlon II/ Sempron 140/145</t>
  </si>
  <si>
    <t>8 GB</t>
  </si>
  <si>
    <t>3x SATA II</t>
  </si>
  <si>
    <t>800/1066/1333/1600</t>
  </si>
  <si>
    <t>1x PCI Express 3.0</t>
  </si>
  <si>
    <t>2x SATA III</t>
  </si>
  <si>
    <t xml:space="preserve">Z77N-WIFI </t>
  </si>
  <si>
    <t>GA-B75N</t>
  </si>
  <si>
    <t>1x PCI Express x16</t>
  </si>
  <si>
    <t>1x SATA III</t>
  </si>
  <si>
    <t>Softcom</t>
  </si>
  <si>
    <t>A75M-ITX</t>
  </si>
  <si>
    <t>1066/1333/1600/1866</t>
  </si>
  <si>
    <t>4x USB 3.0</t>
  </si>
  <si>
    <t>E350M1</t>
  </si>
  <si>
    <t>AMD Dual-Core Processor E-350</t>
  </si>
  <si>
    <t>AMD Radeon HD 6310 graphics</t>
  </si>
  <si>
    <t>6x USB 2.0</t>
  </si>
  <si>
    <t>GB C847N</t>
  </si>
  <si>
    <t xml:space="preserve">Intel Dual-core Celeron 847 </t>
  </si>
  <si>
    <t>1066/1333</t>
  </si>
  <si>
    <t xml:space="preserve">Dual-core Celeron 847 </t>
  </si>
  <si>
    <t>Dual-Core E-350</t>
  </si>
  <si>
    <t>AMD</t>
  </si>
  <si>
    <t>Pozn</t>
  </si>
  <si>
    <t>Počet vláken (HT)</t>
  </si>
  <si>
    <t>Core i5-3570</t>
  </si>
  <si>
    <t>Core i5-3470S</t>
  </si>
  <si>
    <t>Core i5-2400S</t>
  </si>
  <si>
    <t>Core i3-2120T</t>
  </si>
  <si>
    <t>Core i3-3220T</t>
  </si>
  <si>
    <t>Core i3-3225</t>
  </si>
  <si>
    <t>Příkon [W]</t>
  </si>
  <si>
    <t>Frekvence [GHz]</t>
  </si>
  <si>
    <t>A10-5700</t>
  </si>
  <si>
    <t>FM2</t>
  </si>
  <si>
    <t>AM3</t>
  </si>
  <si>
    <t>FM1</t>
  </si>
  <si>
    <t>Technologie [nm]</t>
  </si>
  <si>
    <t>A8-5500</t>
  </si>
  <si>
    <t>Athlon X4 740</t>
  </si>
  <si>
    <t>větší=lepší</t>
  </si>
  <si>
    <t>menší=lepší</t>
  </si>
  <si>
    <t>Účinnost=Výkon/Příkon (body/W)</t>
  </si>
  <si>
    <t>Cena (s DPH)*</t>
  </si>
  <si>
    <t>*) u integr - cena MB</t>
  </si>
  <si>
    <t>cena/účinnost*</t>
  </si>
  <si>
    <t>cena/výkon*</t>
  </si>
  <si>
    <t>Benchmark - Výkon (PassMark) - body</t>
  </si>
  <si>
    <t>integrované CPU</t>
  </si>
  <si>
    <t>Patice CPU</t>
  </si>
  <si>
    <t>RAM - Typ</t>
  </si>
  <si>
    <t xml:space="preserve">RAM - Frekvence </t>
  </si>
  <si>
    <t>Motherboard</t>
  </si>
  <si>
    <t>Atom D2700</t>
  </si>
  <si>
    <t>D2700-ITX WiFi Supreme</t>
  </si>
  <si>
    <t>Zotac</t>
  </si>
  <si>
    <t>Intel Atom 2700</t>
  </si>
  <si>
    <t>?</t>
  </si>
  <si>
    <t>NVIDIA ION graphics</t>
  </si>
  <si>
    <t>6x USB 2.0 + 2x USB 3.0</t>
  </si>
  <si>
    <t>mini-box.com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</si>
</sst>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22"/>
      <color rgb="FF3F3F3F"/>
      <name val="Calibri"/>
      <family val="2"/>
      <charset val="238"/>
      <scheme val="minor"/>
    </font>
    <font>
      <b/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0" applyNumberFormat="1" applyFont="1"/>
    <xf numFmtId="2" fontId="3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NumberForma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3" borderId="0" xfId="0" applyFill="1"/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0" fillId="3" borderId="0" xfId="0" applyNumberFormat="1" applyFill="1"/>
    <xf numFmtId="164" fontId="0" fillId="3" borderId="0" xfId="0" applyNumberFormat="1" applyFill="1"/>
    <xf numFmtId="2" fontId="0" fillId="3" borderId="0" xfId="0" applyNumberFormat="1" applyFill="1"/>
    <xf numFmtId="0" fontId="3" fillId="3" borderId="0" xfId="0" applyFont="1" applyFill="1"/>
    <xf numFmtId="164" fontId="3" fillId="3" borderId="0" xfId="0" applyNumberFormat="1" applyFont="1" applyFill="1"/>
    <xf numFmtId="2" fontId="3" fillId="3" borderId="0" xfId="0" applyNumberFormat="1" applyFont="1" applyFill="1"/>
    <xf numFmtId="0" fontId="0" fillId="3" borderId="0" xfId="0" applyNumberFormat="1" applyFill="1" applyBorder="1"/>
    <xf numFmtId="164" fontId="0" fillId="3" borderId="0" xfId="0" applyNumberFormat="1" applyFill="1" applyBorder="1"/>
    <xf numFmtId="2" fontId="0" fillId="3" borderId="0" xfId="0" applyNumberFormat="1" applyFill="1" applyBorder="1"/>
    <xf numFmtId="0" fontId="4" fillId="2" borderId="1" xfId="1" applyFont="1" applyAlignment="1">
      <alignment horizontal="center" vertical="center"/>
    </xf>
    <xf numFmtId="0" fontId="4" fillId="2" borderId="1" xfId="1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ální" xfId="0" builtinId="0"/>
    <cellStyle name="Výstup" xfId="1" builtinId="21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relativeIndent="0" justifyLastLine="0" shrinkToFit="0" mergeCell="0" readingOrder="0"/>
    </dxf>
    <dxf>
      <numFmt numFmtId="2" formatCode="0.00"/>
    </dxf>
    <dxf>
      <numFmt numFmtId="2" formatCode="0.00"/>
    </dxf>
    <dxf>
      <numFmt numFmtId="164" formatCode="0.0"/>
    </dxf>
    <dxf>
      <numFmt numFmtId="164" formatCode="0.0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8" name="Tabulka8" displayName="Tabulka8" ref="B20:O34" totalsRowShown="0" headerRowDxfId="6">
  <autoFilter ref="B20:O34"/>
  <sortState ref="B21:O34">
    <sortCondition ref="J20:J34"/>
  </sortState>
  <tableColumns count="14">
    <tableColumn id="1" name="Název"/>
    <tableColumn id="2" name="Výrobce"/>
    <tableColumn id="3" name="Patice"/>
    <tableColumn id="4" name="Frekvence [GHz]" dataDxfId="5"/>
    <tableColumn id="5" name="Počet jader"/>
    <tableColumn id="6" name="Počet vláken (HT)"/>
    <tableColumn id="7" name="Příkon [W]"/>
    <tableColumn id="8" name="Technologie [nm]"/>
    <tableColumn id="9" name="Benchmark - Výkon (PassMark) - body"/>
    <tableColumn id="10" name="Cena (s DPH)*"/>
    <tableColumn id="12" name="Účinnost=Výkon/Příkon (body/W)" dataDxfId="4">
      <calculatedColumnFormula>J21/H21</calculatedColumnFormula>
    </tableColumn>
    <tableColumn id="13" name="cena/účinnost*" dataDxfId="3">
      <calculatedColumnFormula>K21/L21</calculatedColumnFormula>
    </tableColumn>
    <tableColumn id="14" name="cena/výkon*" dataDxfId="2">
      <calculatedColumnFormula>K21/J21</calculatedColumnFormula>
    </tableColumn>
    <tableColumn id="11" name="Pozn" dataDxfId="1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id="9" name="Tabulka9" displayName="Tabulka9" ref="B4:R15" headerRowDxfId="0">
  <autoFilter ref="B4:R15"/>
  <tableColumns count="17">
    <tableColumn id="1" name="Označení" totalsRowLabel="Total"/>
    <tableColumn id="2" name="Výrobce"/>
    <tableColumn id="3" name="integrované CPU"/>
    <tableColumn id="4" name="Patice CPU"/>
    <tableColumn id="5" name="RAM - Typ"/>
    <tableColumn id="6" name="RAM - Frekvence "/>
    <tableColumn id="7" name="Max RAM"/>
    <tableColumn id="8" name="Dual-channel"/>
    <tableColumn id="9" name="VGA"/>
    <tableColumn id="10" name="Rozšiřující sloty"/>
    <tableColumn id="11" name="COM"/>
    <tableColumn id="12" name="USB"/>
    <tableColumn id="13" name="WiFi"/>
    <tableColumn id="14" name="SATA"/>
    <tableColumn id="15" name="Cena (s DPH)"/>
    <tableColumn id="16" name="Pozn."/>
    <tableColumn id="17" name="Pozn. 2" totalsRowFunction="count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47"/>
  <sheetViews>
    <sheetView tabSelected="1" topLeftCell="A13" workbookViewId="0">
      <selection activeCell="M45" sqref="M45"/>
    </sheetView>
  </sheetViews>
  <sheetFormatPr defaultRowHeight="15"/>
  <cols>
    <col min="2" max="2" width="25.85546875" customWidth="1"/>
    <col min="3" max="3" width="11.5703125" customWidth="1"/>
    <col min="4" max="4" width="28.85546875" customWidth="1"/>
    <col min="5" max="5" width="13.42578125" customWidth="1"/>
    <col min="6" max="6" width="13.140625" customWidth="1"/>
    <col min="7" max="7" width="25.140625" customWidth="1"/>
    <col min="8" max="8" width="12.7109375" customWidth="1"/>
    <col min="9" max="9" width="18.7109375" customWidth="1"/>
    <col min="10" max="10" width="36.42578125" customWidth="1"/>
    <col min="11" max="11" width="19.85546875" customWidth="1"/>
    <col min="12" max="12" width="16.140625" customWidth="1"/>
    <col min="13" max="13" width="33.28515625" customWidth="1"/>
    <col min="14" max="14" width="16.7109375" customWidth="1"/>
    <col min="15" max="15" width="13.7109375" customWidth="1"/>
    <col min="16" max="16" width="14.42578125" customWidth="1"/>
    <col min="17" max="17" width="14" customWidth="1"/>
    <col min="18" max="18" width="37.140625" customWidth="1"/>
    <col min="19" max="19" width="35.85546875" customWidth="1"/>
    <col min="20" max="20" width="14.140625" customWidth="1"/>
  </cols>
  <sheetData>
    <row r="2" spans="2:20">
      <c r="B2" s="27" t="s">
        <v>107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9"/>
      <c r="T2" s="9"/>
    </row>
    <row r="3" spans="2:20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2:20" ht="30.75" customHeight="1">
      <c r="B4" s="12" t="s">
        <v>16</v>
      </c>
      <c r="C4" s="12" t="s">
        <v>2</v>
      </c>
      <c r="D4" s="12" t="s">
        <v>103</v>
      </c>
      <c r="E4" s="12" t="s">
        <v>104</v>
      </c>
      <c r="F4" s="12" t="s">
        <v>105</v>
      </c>
      <c r="G4" s="12" t="s">
        <v>106</v>
      </c>
      <c r="H4" s="12" t="s">
        <v>14</v>
      </c>
      <c r="I4" s="12" t="s">
        <v>10</v>
      </c>
      <c r="J4" s="13" t="s">
        <v>17</v>
      </c>
      <c r="K4" s="13" t="s">
        <v>19</v>
      </c>
      <c r="L4" s="12" t="s">
        <v>4</v>
      </c>
      <c r="M4" s="12" t="s">
        <v>5</v>
      </c>
      <c r="N4" s="12" t="s">
        <v>6</v>
      </c>
      <c r="O4" s="12" t="s">
        <v>21</v>
      </c>
      <c r="P4" s="12" t="s">
        <v>28</v>
      </c>
      <c r="Q4" s="12" t="s">
        <v>26</v>
      </c>
      <c r="R4" s="13" t="s">
        <v>31</v>
      </c>
    </row>
    <row r="5" spans="2:20">
      <c r="B5" t="s">
        <v>7</v>
      </c>
      <c r="C5" t="s">
        <v>8</v>
      </c>
      <c r="D5" t="s">
        <v>9</v>
      </c>
      <c r="F5" t="s">
        <v>11</v>
      </c>
      <c r="G5" t="s">
        <v>12</v>
      </c>
      <c r="H5" t="s">
        <v>15</v>
      </c>
      <c r="I5" t="s">
        <v>13</v>
      </c>
      <c r="J5" t="s">
        <v>18</v>
      </c>
      <c r="K5" t="s">
        <v>20</v>
      </c>
      <c r="L5" t="s">
        <v>36</v>
      </c>
      <c r="M5" t="s">
        <v>25</v>
      </c>
      <c r="N5" t="s">
        <v>13</v>
      </c>
      <c r="O5" t="s">
        <v>22</v>
      </c>
      <c r="P5">
        <v>1463</v>
      </c>
      <c r="Q5" t="s">
        <v>27</v>
      </c>
    </row>
    <row r="6" spans="2:20">
      <c r="B6" t="s">
        <v>30</v>
      </c>
      <c r="C6" t="s">
        <v>40</v>
      </c>
      <c r="E6" t="s">
        <v>33</v>
      </c>
      <c r="F6" t="s">
        <v>11</v>
      </c>
      <c r="G6" t="s">
        <v>34</v>
      </c>
      <c r="H6" t="s">
        <v>35</v>
      </c>
      <c r="I6" t="s">
        <v>36</v>
      </c>
      <c r="J6" t="s">
        <v>37</v>
      </c>
      <c r="K6" t="s">
        <v>20</v>
      </c>
      <c r="L6" t="s">
        <v>36</v>
      </c>
      <c r="M6" t="s">
        <v>25</v>
      </c>
      <c r="N6" t="s">
        <v>13</v>
      </c>
      <c r="O6" t="s">
        <v>38</v>
      </c>
      <c r="P6">
        <v>1197</v>
      </c>
      <c r="Q6" t="s">
        <v>27</v>
      </c>
      <c r="R6" t="s">
        <v>32</v>
      </c>
    </row>
    <row r="7" spans="2:20">
      <c r="B7" s="14" t="s">
        <v>39</v>
      </c>
      <c r="C7" s="14" t="s">
        <v>41</v>
      </c>
      <c r="D7" s="14" t="s">
        <v>42</v>
      </c>
      <c r="E7" s="14"/>
      <c r="F7" s="14" t="s">
        <v>11</v>
      </c>
      <c r="G7" s="14" t="s">
        <v>12</v>
      </c>
      <c r="H7" s="14" t="s">
        <v>15</v>
      </c>
      <c r="I7" s="14" t="s">
        <v>13</v>
      </c>
      <c r="J7" s="14" t="s">
        <v>44</v>
      </c>
      <c r="K7" s="14" t="s">
        <v>20</v>
      </c>
      <c r="L7" s="14" t="s">
        <v>36</v>
      </c>
      <c r="M7" s="14" t="s">
        <v>25</v>
      </c>
      <c r="N7" s="14" t="s">
        <v>13</v>
      </c>
      <c r="O7" s="14" t="s">
        <v>22</v>
      </c>
      <c r="P7" s="14">
        <v>1523</v>
      </c>
      <c r="Q7" s="14" t="s">
        <v>27</v>
      </c>
      <c r="R7" s="14"/>
    </row>
    <row r="8" spans="2:20">
      <c r="B8" t="s">
        <v>61</v>
      </c>
      <c r="C8" t="s">
        <v>40</v>
      </c>
      <c r="E8" t="s">
        <v>33</v>
      </c>
      <c r="F8" t="s">
        <v>11</v>
      </c>
      <c r="G8" t="s">
        <v>57</v>
      </c>
      <c r="H8" t="s">
        <v>35</v>
      </c>
      <c r="I8" t="s">
        <v>36</v>
      </c>
      <c r="J8" t="s">
        <v>37</v>
      </c>
      <c r="K8" t="s">
        <v>62</v>
      </c>
      <c r="L8" t="s">
        <v>36</v>
      </c>
      <c r="M8" t="s">
        <v>50</v>
      </c>
      <c r="N8" t="s">
        <v>13</v>
      </c>
      <c r="O8" t="s">
        <v>63</v>
      </c>
      <c r="P8">
        <v>1807</v>
      </c>
      <c r="Q8" t="s">
        <v>64</v>
      </c>
    </row>
    <row r="9" spans="2:20">
      <c r="B9" t="s">
        <v>65</v>
      </c>
      <c r="C9" t="s">
        <v>41</v>
      </c>
      <c r="E9" t="s">
        <v>91</v>
      </c>
      <c r="F9" t="s">
        <v>11</v>
      </c>
      <c r="G9" t="s">
        <v>66</v>
      </c>
      <c r="H9" t="s">
        <v>35</v>
      </c>
      <c r="I9" t="s">
        <v>36</v>
      </c>
      <c r="J9" t="s">
        <v>37</v>
      </c>
      <c r="K9" t="s">
        <v>62</v>
      </c>
      <c r="L9" t="s">
        <v>36</v>
      </c>
      <c r="M9" t="s">
        <v>67</v>
      </c>
      <c r="N9" t="s">
        <v>13</v>
      </c>
      <c r="O9" t="s">
        <v>51</v>
      </c>
      <c r="P9">
        <v>1775</v>
      </c>
      <c r="Q9" t="s">
        <v>64</v>
      </c>
    </row>
    <row r="10" spans="2:20">
      <c r="B10" t="s">
        <v>68</v>
      </c>
      <c r="C10" t="s">
        <v>41</v>
      </c>
      <c r="D10" t="s">
        <v>69</v>
      </c>
      <c r="F10" t="s">
        <v>11</v>
      </c>
      <c r="G10" t="s">
        <v>12</v>
      </c>
      <c r="H10" t="s">
        <v>35</v>
      </c>
      <c r="I10" t="s">
        <v>13</v>
      </c>
      <c r="J10" t="s">
        <v>70</v>
      </c>
      <c r="K10" t="s">
        <v>62</v>
      </c>
      <c r="L10" t="s">
        <v>36</v>
      </c>
      <c r="M10" t="s">
        <v>71</v>
      </c>
      <c r="N10" t="s">
        <v>13</v>
      </c>
      <c r="O10" t="s">
        <v>51</v>
      </c>
      <c r="P10">
        <v>1544</v>
      </c>
      <c r="Q10" t="s">
        <v>64</v>
      </c>
    </row>
    <row r="11" spans="2:20">
      <c r="B11" t="s">
        <v>72</v>
      </c>
      <c r="C11" t="s">
        <v>40</v>
      </c>
      <c r="D11" t="s">
        <v>73</v>
      </c>
      <c r="F11" t="s">
        <v>11</v>
      </c>
      <c r="G11" t="s">
        <v>74</v>
      </c>
      <c r="H11" t="s">
        <v>35</v>
      </c>
      <c r="I11" t="s">
        <v>36</v>
      </c>
      <c r="J11" t="s">
        <v>8</v>
      </c>
      <c r="K11" t="s">
        <v>20</v>
      </c>
      <c r="L11" t="s">
        <v>36</v>
      </c>
      <c r="M11" t="s">
        <v>25</v>
      </c>
      <c r="N11" t="s">
        <v>13</v>
      </c>
      <c r="O11" t="s">
        <v>63</v>
      </c>
      <c r="P11">
        <v>1781</v>
      </c>
      <c r="Q11" t="s">
        <v>64</v>
      </c>
    </row>
    <row r="12" spans="2:20">
      <c r="B12" s="14" t="s">
        <v>45</v>
      </c>
      <c r="C12" s="14" t="s">
        <v>46</v>
      </c>
      <c r="D12" s="14"/>
      <c r="E12" s="14" t="s">
        <v>89</v>
      </c>
      <c r="F12" s="14" t="s">
        <v>11</v>
      </c>
      <c r="G12" s="14" t="s">
        <v>47</v>
      </c>
      <c r="H12" s="14" t="s">
        <v>35</v>
      </c>
      <c r="I12" s="14" t="s">
        <v>36</v>
      </c>
      <c r="J12" s="14" t="s">
        <v>37</v>
      </c>
      <c r="K12" s="14" t="s">
        <v>49</v>
      </c>
      <c r="L12" s="14" t="s">
        <v>36</v>
      </c>
      <c r="M12" s="14" t="s">
        <v>50</v>
      </c>
      <c r="N12" s="14" t="s">
        <v>36</v>
      </c>
      <c r="O12" s="14" t="s">
        <v>51</v>
      </c>
      <c r="P12" s="14">
        <v>2019</v>
      </c>
      <c r="Q12" s="14" t="s">
        <v>27</v>
      </c>
      <c r="R12" s="14" t="s">
        <v>48</v>
      </c>
    </row>
    <row r="13" spans="2:20">
      <c r="B13" t="s">
        <v>52</v>
      </c>
      <c r="C13" t="s">
        <v>53</v>
      </c>
      <c r="E13" t="s">
        <v>90</v>
      </c>
      <c r="F13" t="s">
        <v>11</v>
      </c>
      <c r="G13" t="s">
        <v>34</v>
      </c>
      <c r="H13" t="s">
        <v>55</v>
      </c>
      <c r="I13" t="s">
        <v>36</v>
      </c>
      <c r="J13" t="s">
        <v>37</v>
      </c>
      <c r="K13" t="s">
        <v>49</v>
      </c>
      <c r="L13" t="s">
        <v>13</v>
      </c>
      <c r="M13" t="s">
        <v>50</v>
      </c>
      <c r="N13" t="s">
        <v>36</v>
      </c>
      <c r="O13" t="s">
        <v>56</v>
      </c>
      <c r="P13">
        <v>2511</v>
      </c>
      <c r="Q13" t="s">
        <v>27</v>
      </c>
      <c r="R13" t="s">
        <v>54</v>
      </c>
    </row>
    <row r="14" spans="2:20">
      <c r="B14" s="14" t="s">
        <v>60</v>
      </c>
      <c r="C14" s="14" t="s">
        <v>40</v>
      </c>
      <c r="D14" s="14"/>
      <c r="E14" s="14" t="s">
        <v>33</v>
      </c>
      <c r="F14" s="14" t="s">
        <v>11</v>
      </c>
      <c r="G14" s="14" t="s">
        <v>57</v>
      </c>
      <c r="H14" s="14" t="s">
        <v>35</v>
      </c>
      <c r="I14" s="14" t="s">
        <v>36</v>
      </c>
      <c r="J14" s="14" t="s">
        <v>37</v>
      </c>
      <c r="K14" s="14" t="s">
        <v>58</v>
      </c>
      <c r="L14" s="14" t="s">
        <v>36</v>
      </c>
      <c r="M14" s="14" t="s">
        <v>50</v>
      </c>
      <c r="N14" s="14" t="s">
        <v>36</v>
      </c>
      <c r="O14" s="14" t="s">
        <v>59</v>
      </c>
      <c r="P14" s="14">
        <v>2637</v>
      </c>
      <c r="Q14" s="14" t="s">
        <v>27</v>
      </c>
      <c r="R14" s="14" t="s">
        <v>32</v>
      </c>
    </row>
    <row r="15" spans="2:20">
      <c r="B15" s="15" t="s">
        <v>109</v>
      </c>
      <c r="C15" s="15" t="s">
        <v>110</v>
      </c>
      <c r="D15" s="14" t="s">
        <v>111</v>
      </c>
      <c r="E15" s="15"/>
      <c r="F15" s="14" t="s">
        <v>11</v>
      </c>
      <c r="G15" s="16">
        <v>1066</v>
      </c>
      <c r="H15" s="15" t="s">
        <v>15</v>
      </c>
      <c r="I15" s="15" t="s">
        <v>112</v>
      </c>
      <c r="J15" s="14" t="s">
        <v>113</v>
      </c>
      <c r="K15" s="14" t="s">
        <v>62</v>
      </c>
      <c r="L15" s="15" t="s">
        <v>36</v>
      </c>
      <c r="M15" s="14" t="s">
        <v>114</v>
      </c>
      <c r="N15" s="15" t="s">
        <v>36</v>
      </c>
      <c r="O15" s="14" t="s">
        <v>22</v>
      </c>
      <c r="P15" s="15">
        <v>3465</v>
      </c>
      <c r="Q15" s="15" t="s">
        <v>115</v>
      </c>
      <c r="R15" s="15"/>
    </row>
    <row r="18" spans="2:15">
      <c r="B18" s="26" t="s">
        <v>0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2:15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2:15" ht="33.75" customHeight="1">
      <c r="B20" s="8" t="s">
        <v>1</v>
      </c>
      <c r="C20" s="8" t="s">
        <v>2</v>
      </c>
      <c r="D20" s="8" t="s">
        <v>3</v>
      </c>
      <c r="E20" s="8" t="s">
        <v>87</v>
      </c>
      <c r="F20" s="8" t="s">
        <v>29</v>
      </c>
      <c r="G20" s="8" t="s">
        <v>79</v>
      </c>
      <c r="H20" s="8" t="s">
        <v>86</v>
      </c>
      <c r="I20" s="8" t="s">
        <v>92</v>
      </c>
      <c r="J20" s="8" t="s">
        <v>102</v>
      </c>
      <c r="K20" s="8" t="s">
        <v>98</v>
      </c>
      <c r="L20" s="8" t="s">
        <v>97</v>
      </c>
      <c r="M20" s="8" t="s">
        <v>100</v>
      </c>
      <c r="N20" s="8" t="s">
        <v>101</v>
      </c>
      <c r="O20" s="8" t="s">
        <v>78</v>
      </c>
    </row>
    <row r="21" spans="2:15">
      <c r="B21" t="s">
        <v>23</v>
      </c>
      <c r="C21" t="s">
        <v>8</v>
      </c>
      <c r="D21" t="s">
        <v>24</v>
      </c>
      <c r="E21" s="11">
        <v>1.86</v>
      </c>
      <c r="F21">
        <v>2</v>
      </c>
      <c r="G21">
        <v>2</v>
      </c>
      <c r="H21">
        <v>10</v>
      </c>
      <c r="I21">
        <v>32</v>
      </c>
      <c r="J21">
        <v>411</v>
      </c>
      <c r="K21" s="5">
        <f>P5</f>
        <v>1463</v>
      </c>
      <c r="L21" s="3">
        <f t="shared" ref="L21:L34" si="0">J21/H21</f>
        <v>41.1</v>
      </c>
      <c r="M21" s="6">
        <f t="shared" ref="M21:M34" si="1">K21/L21</f>
        <v>35.59610705596107</v>
      </c>
      <c r="N21" s="7">
        <f t="shared" ref="N21:N34" si="2">K21/J21</f>
        <v>3.559610705596107</v>
      </c>
    </row>
    <row r="22" spans="2:15">
      <c r="B22" s="14" t="s">
        <v>43</v>
      </c>
      <c r="C22" s="14" t="s">
        <v>8</v>
      </c>
      <c r="D22" s="14" t="s">
        <v>24</v>
      </c>
      <c r="E22" s="17">
        <v>1.86</v>
      </c>
      <c r="F22" s="14">
        <v>2</v>
      </c>
      <c r="G22" s="14">
        <v>4</v>
      </c>
      <c r="H22" s="14">
        <v>10</v>
      </c>
      <c r="I22" s="14">
        <v>32</v>
      </c>
      <c r="J22" s="14">
        <v>709</v>
      </c>
      <c r="K22" s="20">
        <f>P7</f>
        <v>1523</v>
      </c>
      <c r="L22" s="18">
        <f t="shared" si="0"/>
        <v>70.900000000000006</v>
      </c>
      <c r="M22" s="21">
        <f t="shared" si="1"/>
        <v>21.480959097320167</v>
      </c>
      <c r="N22" s="22">
        <f t="shared" si="2"/>
        <v>2.1480959097320169</v>
      </c>
      <c r="O22" s="14"/>
    </row>
    <row r="23" spans="2:15">
      <c r="B23" t="s">
        <v>76</v>
      </c>
      <c r="C23" t="s">
        <v>77</v>
      </c>
      <c r="D23" t="s">
        <v>24</v>
      </c>
      <c r="E23" s="11">
        <v>1.6</v>
      </c>
      <c r="F23">
        <v>2</v>
      </c>
      <c r="G23">
        <v>2</v>
      </c>
      <c r="H23">
        <v>18</v>
      </c>
      <c r="I23">
        <v>40</v>
      </c>
      <c r="J23">
        <v>774</v>
      </c>
      <c r="K23" s="5">
        <f>P9</f>
        <v>1775</v>
      </c>
      <c r="L23" s="3">
        <f t="shared" si="0"/>
        <v>43</v>
      </c>
      <c r="M23" s="6">
        <f t="shared" si="1"/>
        <v>41.279069767441861</v>
      </c>
      <c r="N23" s="7">
        <f t="shared" si="2"/>
        <v>2.29328165374677</v>
      </c>
    </row>
    <row r="24" spans="2:15">
      <c r="B24" s="15" t="s">
        <v>108</v>
      </c>
      <c r="C24" s="15" t="s">
        <v>8</v>
      </c>
      <c r="D24" s="15" t="s">
        <v>24</v>
      </c>
      <c r="E24" s="23">
        <v>2.13</v>
      </c>
      <c r="F24" s="15">
        <v>2</v>
      </c>
      <c r="G24" s="15">
        <v>4</v>
      </c>
      <c r="H24" s="15">
        <v>10</v>
      </c>
      <c r="I24" s="15">
        <v>32</v>
      </c>
      <c r="J24" s="15">
        <v>825</v>
      </c>
      <c r="K24" s="15"/>
      <c r="L24" s="24">
        <f t="shared" si="0"/>
        <v>82.5</v>
      </c>
      <c r="M24" s="24">
        <f t="shared" si="1"/>
        <v>0</v>
      </c>
      <c r="N24" s="25">
        <f t="shared" si="2"/>
        <v>0</v>
      </c>
      <c r="O24" s="15" t="s">
        <v>115</v>
      </c>
    </row>
    <row r="25" spans="2:15">
      <c r="B25" t="s">
        <v>75</v>
      </c>
      <c r="C25" t="s">
        <v>8</v>
      </c>
      <c r="D25" t="s">
        <v>24</v>
      </c>
      <c r="E25" s="11">
        <v>1.1000000000000001</v>
      </c>
      <c r="F25">
        <v>2</v>
      </c>
      <c r="G25">
        <v>2</v>
      </c>
      <c r="H25">
        <v>17</v>
      </c>
      <c r="I25">
        <v>32</v>
      </c>
      <c r="J25">
        <v>1048</v>
      </c>
      <c r="K25" s="5">
        <f>P13</f>
        <v>2511</v>
      </c>
      <c r="L25" s="3">
        <f t="shared" si="0"/>
        <v>61.647058823529413</v>
      </c>
      <c r="M25" s="6">
        <f t="shared" si="1"/>
        <v>40.731870229007633</v>
      </c>
      <c r="N25" s="7">
        <f t="shared" si="2"/>
        <v>2.3959923664122136</v>
      </c>
    </row>
    <row r="26" spans="2:15">
      <c r="B26" t="s">
        <v>83</v>
      </c>
      <c r="C26" t="s">
        <v>8</v>
      </c>
      <c r="D26" t="s">
        <v>33</v>
      </c>
      <c r="E26" s="11">
        <v>2.6</v>
      </c>
      <c r="F26">
        <v>2</v>
      </c>
      <c r="G26">
        <v>4</v>
      </c>
      <c r="H26">
        <v>35</v>
      </c>
      <c r="I26">
        <v>32</v>
      </c>
      <c r="J26">
        <v>3313</v>
      </c>
      <c r="K26">
        <v>2708</v>
      </c>
      <c r="L26" s="3">
        <f t="shared" si="0"/>
        <v>94.657142857142858</v>
      </c>
      <c r="M26" s="3">
        <f t="shared" si="1"/>
        <v>28.608511922728646</v>
      </c>
      <c r="N26" s="2">
        <f t="shared" si="2"/>
        <v>0.81738605493510419</v>
      </c>
      <c r="O26" t="s">
        <v>64</v>
      </c>
    </row>
    <row r="27" spans="2:15">
      <c r="B27" t="s">
        <v>84</v>
      </c>
      <c r="C27" t="s">
        <v>8</v>
      </c>
      <c r="D27" t="s">
        <v>33</v>
      </c>
      <c r="E27" s="11">
        <v>2.8</v>
      </c>
      <c r="F27">
        <v>2</v>
      </c>
      <c r="G27">
        <v>4</v>
      </c>
      <c r="H27">
        <v>35</v>
      </c>
      <c r="I27">
        <v>22</v>
      </c>
      <c r="J27">
        <v>3914</v>
      </c>
      <c r="K27">
        <v>2798</v>
      </c>
      <c r="L27" s="3">
        <f t="shared" si="0"/>
        <v>111.82857142857142</v>
      </c>
      <c r="M27" s="3">
        <f t="shared" si="1"/>
        <v>25.020439448134901</v>
      </c>
      <c r="N27" s="2">
        <f t="shared" si="2"/>
        <v>0.71486969851813997</v>
      </c>
      <c r="O27" t="s">
        <v>64</v>
      </c>
    </row>
    <row r="28" spans="2:15">
      <c r="B28" s="14" t="s">
        <v>94</v>
      </c>
      <c r="C28" s="14" t="s">
        <v>77</v>
      </c>
      <c r="D28" s="14" t="s">
        <v>89</v>
      </c>
      <c r="E28" s="17">
        <v>3.2</v>
      </c>
      <c r="F28" s="14">
        <v>4</v>
      </c>
      <c r="G28" s="14">
        <v>4</v>
      </c>
      <c r="H28" s="14">
        <v>65</v>
      </c>
      <c r="I28" s="14">
        <v>32</v>
      </c>
      <c r="J28" s="14">
        <v>4081</v>
      </c>
      <c r="K28" s="14">
        <v>1699</v>
      </c>
      <c r="L28" s="18">
        <f t="shared" si="0"/>
        <v>62.784615384615385</v>
      </c>
      <c r="M28" s="18">
        <f t="shared" si="1"/>
        <v>27.060769419259984</v>
      </c>
      <c r="N28" s="19">
        <f t="shared" si="2"/>
        <v>0.41631952952707668</v>
      </c>
      <c r="O28" s="14" t="s">
        <v>27</v>
      </c>
    </row>
    <row r="29" spans="2:15">
      <c r="B29" t="s">
        <v>93</v>
      </c>
      <c r="C29" t="s">
        <v>77</v>
      </c>
      <c r="D29" t="s">
        <v>89</v>
      </c>
      <c r="E29" s="11">
        <v>3.2</v>
      </c>
      <c r="F29">
        <v>4</v>
      </c>
      <c r="G29">
        <v>4</v>
      </c>
      <c r="H29">
        <v>65</v>
      </c>
      <c r="I29">
        <v>32</v>
      </c>
      <c r="J29">
        <v>4213</v>
      </c>
      <c r="K29">
        <v>2354</v>
      </c>
      <c r="L29" s="3">
        <f t="shared" si="0"/>
        <v>64.815384615384616</v>
      </c>
      <c r="M29" s="3">
        <f t="shared" si="1"/>
        <v>36.318537859007833</v>
      </c>
      <c r="N29" s="2">
        <f t="shared" si="2"/>
        <v>0.55874673629242821</v>
      </c>
      <c r="O29" t="s">
        <v>64</v>
      </c>
    </row>
    <row r="30" spans="2:15">
      <c r="B30" t="s">
        <v>85</v>
      </c>
      <c r="C30" t="s">
        <v>8</v>
      </c>
      <c r="D30" t="s">
        <v>33</v>
      </c>
      <c r="E30" s="11">
        <v>3.3</v>
      </c>
      <c r="F30">
        <v>2</v>
      </c>
      <c r="G30">
        <v>4</v>
      </c>
      <c r="H30">
        <v>55</v>
      </c>
      <c r="I30">
        <v>22</v>
      </c>
      <c r="J30">
        <v>4362</v>
      </c>
      <c r="K30">
        <v>2989</v>
      </c>
      <c r="L30" s="3">
        <f t="shared" si="0"/>
        <v>79.309090909090912</v>
      </c>
      <c r="M30" s="3">
        <f t="shared" si="1"/>
        <v>37.687987161852362</v>
      </c>
      <c r="N30" s="2">
        <f t="shared" si="2"/>
        <v>0.68523613021549745</v>
      </c>
      <c r="O30" t="s">
        <v>64</v>
      </c>
    </row>
    <row r="31" spans="2:15">
      <c r="B31" t="s">
        <v>88</v>
      </c>
      <c r="C31" t="s">
        <v>77</v>
      </c>
      <c r="D31" t="s">
        <v>89</v>
      </c>
      <c r="E31" s="11">
        <v>3.4</v>
      </c>
      <c r="F31">
        <v>4</v>
      </c>
      <c r="G31">
        <v>4</v>
      </c>
      <c r="H31">
        <v>65</v>
      </c>
      <c r="I31">
        <v>32</v>
      </c>
      <c r="J31">
        <v>4362</v>
      </c>
      <c r="K31">
        <v>2793</v>
      </c>
      <c r="L31" s="3">
        <f t="shared" si="0"/>
        <v>67.107692307692304</v>
      </c>
      <c r="M31" s="3">
        <f t="shared" si="1"/>
        <v>41.619669876203581</v>
      </c>
      <c r="N31" s="2">
        <f t="shared" si="2"/>
        <v>0.64030261348005502</v>
      </c>
      <c r="O31" t="s">
        <v>64</v>
      </c>
    </row>
    <row r="32" spans="2:15">
      <c r="B32" t="s">
        <v>82</v>
      </c>
      <c r="C32" t="s">
        <v>8</v>
      </c>
      <c r="D32" t="s">
        <v>33</v>
      </c>
      <c r="E32" s="11">
        <v>2.5</v>
      </c>
      <c r="F32">
        <v>4</v>
      </c>
      <c r="G32">
        <v>4</v>
      </c>
      <c r="H32">
        <v>65</v>
      </c>
      <c r="I32">
        <v>32</v>
      </c>
      <c r="J32">
        <v>4866</v>
      </c>
      <c r="K32">
        <v>4429</v>
      </c>
      <c r="L32" s="3">
        <f t="shared" si="0"/>
        <v>74.861538461538458</v>
      </c>
      <c r="M32" s="3">
        <f t="shared" si="1"/>
        <v>59.162556514591046</v>
      </c>
      <c r="N32" s="2">
        <f t="shared" si="2"/>
        <v>0.91019317714755443</v>
      </c>
      <c r="O32" t="s">
        <v>64</v>
      </c>
    </row>
    <row r="33" spans="2:15">
      <c r="B33" t="s">
        <v>81</v>
      </c>
      <c r="C33" t="s">
        <v>8</v>
      </c>
      <c r="D33" t="s">
        <v>33</v>
      </c>
      <c r="E33" s="11">
        <v>2.9</v>
      </c>
      <c r="F33">
        <v>4</v>
      </c>
      <c r="G33">
        <v>4</v>
      </c>
      <c r="H33">
        <v>65</v>
      </c>
      <c r="I33">
        <v>22</v>
      </c>
      <c r="J33">
        <v>6309</v>
      </c>
      <c r="K33">
        <v>4389</v>
      </c>
      <c r="L33" s="3">
        <f t="shared" si="0"/>
        <v>97.061538461538461</v>
      </c>
      <c r="M33" s="3">
        <f t="shared" si="1"/>
        <v>45.218735140275797</v>
      </c>
      <c r="N33" s="2">
        <f t="shared" si="2"/>
        <v>0.69567284831193532</v>
      </c>
      <c r="O33" t="s">
        <v>64</v>
      </c>
    </row>
    <row r="34" spans="2:15">
      <c r="B34" s="14" t="s">
        <v>80</v>
      </c>
      <c r="C34" s="14" t="s">
        <v>8</v>
      </c>
      <c r="D34" s="14" t="s">
        <v>33</v>
      </c>
      <c r="E34" s="17">
        <v>3.4</v>
      </c>
      <c r="F34" s="14">
        <v>4</v>
      </c>
      <c r="G34" s="14">
        <v>4</v>
      </c>
      <c r="H34" s="14">
        <v>77</v>
      </c>
      <c r="I34" s="14">
        <v>22</v>
      </c>
      <c r="J34" s="14">
        <v>6962</v>
      </c>
      <c r="K34" s="14">
        <v>4758</v>
      </c>
      <c r="L34" s="18">
        <f t="shared" si="0"/>
        <v>90.415584415584419</v>
      </c>
      <c r="M34" s="18">
        <f t="shared" si="1"/>
        <v>52.623671358804941</v>
      </c>
      <c r="N34" s="19">
        <f t="shared" si="2"/>
        <v>0.68342430336110316</v>
      </c>
      <c r="O34" s="14" t="s">
        <v>64</v>
      </c>
    </row>
    <row r="35" spans="2:15">
      <c r="E35" s="2"/>
      <c r="K35" s="4" t="s">
        <v>99</v>
      </c>
      <c r="L35" s="1" t="s">
        <v>95</v>
      </c>
      <c r="M35" s="28" t="s">
        <v>96</v>
      </c>
      <c r="N35" s="28"/>
      <c r="O35" s="10"/>
    </row>
    <row r="36" spans="2:15">
      <c r="E36" s="2"/>
    </row>
    <row r="37" spans="2:15">
      <c r="E37" s="2"/>
    </row>
    <row r="38" spans="2:15">
      <c r="E38" s="2"/>
    </row>
    <row r="39" spans="2:15">
      <c r="E39" s="2"/>
    </row>
    <row r="40" spans="2:15">
      <c r="E40" s="2"/>
    </row>
    <row r="41" spans="2:15">
      <c r="E41" s="2"/>
    </row>
    <row r="42" spans="2:15">
      <c r="E42" s="2"/>
    </row>
    <row r="43" spans="2:15">
      <c r="E43" s="2"/>
    </row>
    <row r="44" spans="2:15">
      <c r="E44" s="2"/>
    </row>
    <row r="45" spans="2:15">
      <c r="E45" s="2"/>
    </row>
    <row r="46" spans="2:15">
      <c r="E46" s="2"/>
    </row>
    <row r="47" spans="2:15">
      <c r="E47" s="2"/>
    </row>
  </sheetData>
  <mergeCells count="3">
    <mergeCell ref="B18:O19"/>
    <mergeCell ref="B2:R3"/>
    <mergeCell ref="M35:N35"/>
  </mergeCells>
  <conditionalFormatting sqref="J21:J34">
    <cfRule type="dataBar" priority="6">
      <dataBar>
        <cfvo type="min" val="0"/>
        <cfvo type="max" val="0"/>
        <color rgb="FFD6007B"/>
      </dataBar>
    </cfRule>
  </conditionalFormatting>
  <conditionalFormatting sqref="H21:H34">
    <cfRule type="dataBar" priority="5">
      <dataBar>
        <cfvo type="min" val="0"/>
        <cfvo type="max" val="0"/>
        <color rgb="FF63C384"/>
      </dataBar>
    </cfRule>
  </conditionalFormatting>
  <conditionalFormatting sqref="L21:L34">
    <cfRule type="dataBar" priority="4">
      <dataBar>
        <cfvo type="min" val="0"/>
        <cfvo type="max" val="0"/>
        <color rgb="FF008AEF"/>
      </dataBar>
    </cfRule>
  </conditionalFormatting>
  <conditionalFormatting sqref="M21:M34">
    <cfRule type="dataBar" priority="3">
      <dataBar>
        <cfvo type="min" val="0"/>
        <cfvo type="max" val="0"/>
        <color rgb="FFFF555A"/>
      </dataBar>
    </cfRule>
  </conditionalFormatting>
  <conditionalFormatting sqref="N21:N34">
    <cfRule type="dataBar" priority="2">
      <dataBar>
        <cfvo type="min" val="0"/>
        <cfvo type="max" val="0"/>
        <color rgb="FFFFB628"/>
      </dataBar>
    </cfRule>
  </conditionalFormatting>
  <conditionalFormatting sqref="K21:K34">
    <cfRule type="dataBar" priority="1">
      <dataBar>
        <cfvo type="min" val="0"/>
        <cfvo type="max" val="0"/>
        <color rgb="FF63C384"/>
      </dataBar>
    </cfRule>
  </conditionalFormatting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Najman</dc:creator>
  <cp:lastModifiedBy>Jan Najman</cp:lastModifiedBy>
  <dcterms:created xsi:type="dcterms:W3CDTF">2013-01-28T15:56:19Z</dcterms:created>
  <dcterms:modified xsi:type="dcterms:W3CDTF">2013-05-23T17:43:16Z</dcterms:modified>
</cp:coreProperties>
</file>